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4" documentId="8_{A0E62E0E-6EE7-48B0-810F-EE62B4A208EC}" xr6:coauthVersionLast="47" xr6:coauthVersionMax="47" xr10:uidLastSave="{BAD99941-3D6A-4B36-8F9A-EF03D4E0C535}"/>
  <bookViews>
    <workbookView xWindow="28680" yWindow="-120" windowWidth="29040" windowHeight="15720" xr2:uid="{F50EBDA9-D3C2-4A16-A62E-8F1E62F34F40}"/>
  </bookViews>
  <sheets>
    <sheet name="Richard Coyn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 i="5" l="1"/>
  <c r="B19" i="5"/>
  <c r="N13" i="3" s="1" a="1"/>
  <c r="N13" i="3" s="1"/>
  <c r="C19" i="5"/>
  <c r="A18" i="5"/>
  <c r="B18" i="5"/>
  <c r="P13" i="3" s="1" a="1"/>
  <c r="P13" i="3" s="1"/>
  <c r="C18" i="5"/>
  <c r="A17" i="5"/>
  <c r="B17" i="5"/>
  <c r="C17"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R13" i="3" a="1"/>
  <c r="R13" i="3" s="1"/>
  <c r="R12" i="3" a="1"/>
  <c r="R12" i="3" s="1"/>
  <c r="P11" i="3" a="1"/>
  <c r="P11" i="3" s="1"/>
  <c r="R8" i="3" a="1"/>
  <c r="R8" i="3" s="1"/>
  <c r="N8" i="3" a="1"/>
  <c r="N8" i="3" s="1"/>
  <c r="R6" i="3" a="1"/>
  <c r="R6" i="3" s="1"/>
  <c r="P6" i="3" a="1"/>
  <c r="P6" i="3" s="1"/>
  <c r="N6" i="3" a="1"/>
  <c r="N6" i="3" s="1"/>
  <c r="R5" i="3" a="1"/>
  <c r="R5" i="3" s="1"/>
  <c r="P5" i="3" a="1"/>
  <c r="P5" i="3" s="1"/>
  <c r="N5" i="3" a="1"/>
  <c r="N5" i="3" s="1"/>
  <c r="A3" i="5"/>
  <c r="A4" i="5"/>
  <c r="A5" i="5"/>
  <c r="A6" i="5"/>
  <c r="A7" i="5"/>
  <c r="A8" i="5"/>
  <c r="A9" i="5"/>
  <c r="A10" i="5"/>
  <c r="A11" i="5"/>
  <c r="A12" i="5"/>
  <c r="A13" i="5"/>
  <c r="A14" i="5"/>
  <c r="A15" i="5"/>
  <c r="A16" i="5"/>
  <c r="B4" i="5"/>
  <c r="B5" i="5"/>
  <c r="B6" i="5"/>
  <c r="B7" i="5"/>
  <c r="B8" i="5"/>
  <c r="B9" i="5"/>
  <c r="B10" i="5"/>
  <c r="B11" i="5"/>
  <c r="B12" i="5"/>
  <c r="B13" i="5"/>
  <c r="B14" i="5"/>
  <c r="B15" i="5"/>
  <c r="B16" i="5"/>
  <c r="V12" i="3"/>
  <c r="R14" i="3" l="1" a="1"/>
  <c r="R14" i="3" s="1"/>
  <c r="N7" i="3" a="1"/>
  <c r="N7" i="3" s="1"/>
  <c r="P7" i="3" a="1"/>
  <c r="P7" i="3" s="1"/>
  <c r="R7" i="3" a="1"/>
  <c r="R7" i="3" s="1"/>
  <c r="P8" i="3" a="1"/>
  <c r="P8" i="3" s="1"/>
  <c r="N9" i="3" a="1"/>
  <c r="N9" i="3" s="1"/>
  <c r="P9" i="3" a="1"/>
  <c r="P9" i="3" s="1"/>
  <c r="R9" i="3" a="1"/>
  <c r="R9" i="3" s="1"/>
  <c r="N10" i="3" a="1"/>
  <c r="N10" i="3" s="1"/>
  <c r="N11" i="3" a="1"/>
  <c r="N11" i="3" s="1"/>
  <c r="P12" i="3" a="1"/>
  <c r="P12" i="3" s="1"/>
  <c r="N12" i="3" a="1"/>
  <c r="N12" i="3" s="1"/>
  <c r="P10" i="3" a="1"/>
  <c r="P10" i="3" s="1"/>
  <c r="R10" i="3" a="1"/>
  <c r="R10" i="3" s="1"/>
  <c r="R11" i="3" a="1"/>
  <c r="R11"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C8" i="5" s="1"/>
  <c r="AH9" i="2"/>
  <c r="C10" i="5" s="1"/>
  <c r="BH9" i="2"/>
  <c r="D14" i="3" s="1"/>
  <c r="BK4" i="2"/>
  <c r="G10" i="3" s="1"/>
  <c r="BI9" i="2"/>
  <c r="E14" i="3" s="1"/>
  <c r="AH289" i="2"/>
  <c r="AH288" i="2"/>
  <c r="AB21" i="3"/>
  <c r="AH97" i="2"/>
  <c r="AH133" i="2"/>
  <c r="AH8" i="2"/>
  <c r="C9" i="5" s="1"/>
  <c r="BR18" i="2"/>
  <c r="AH87" i="2"/>
  <c r="AH96" i="2"/>
  <c r="AH115" i="2"/>
  <c r="AH186" i="2"/>
  <c r="AH130" i="2"/>
  <c r="AH151" i="2"/>
  <c r="AH206" i="2"/>
  <c r="AH215" i="2"/>
  <c r="AH248" i="2"/>
  <c r="AH28" i="2"/>
  <c r="AH40" i="2"/>
  <c r="AH174" i="2"/>
  <c r="AH172" i="2"/>
  <c r="AH192" i="2"/>
  <c r="AH269" i="2"/>
  <c r="AH82" i="2"/>
  <c r="AH95" i="2"/>
  <c r="BR28" i="2"/>
  <c r="AH3" i="2"/>
  <c r="C4" i="5" s="1"/>
  <c r="AH168" i="2"/>
  <c r="AH189" i="2"/>
  <c r="AH132" i="2"/>
  <c r="AH4" i="2"/>
  <c r="C5" i="5" s="1"/>
  <c r="AH6" i="2"/>
  <c r="C7" i="5" s="1"/>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C15" i="5" s="1"/>
  <c r="AH92" i="2"/>
  <c r="AH37" i="2"/>
  <c r="AH88" i="2"/>
  <c r="AH101" i="2"/>
  <c r="AH136" i="2"/>
  <c r="AH181" i="2"/>
  <c r="AH232" i="2"/>
  <c r="AH19" i="2"/>
  <c r="AH118" i="2"/>
  <c r="AH127" i="2"/>
  <c r="AH141" i="2"/>
  <c r="AH237" i="2"/>
  <c r="AH15" i="2"/>
  <c r="C16" i="5" s="1"/>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C13" i="5" s="1"/>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C12" i="5" s="1"/>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<sst xmlns="http://schemas.openxmlformats.org/spreadsheetml/2006/main" count="484" uniqueCount="226">
  <si>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</si>
  <si>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</si>
  <si>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</si>
  <si>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</si>
  <si>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</si>
  <si>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</si>
  <si>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</si>
  <si>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</si>
  <si>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</si>
  <si>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</si>
  <si>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</si>
  <si>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</si>
  <si>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</si>
  <si>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</si>
  <si>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</si>
  <si>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</si>
  <si>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</si>
  <si>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</si>
  <si>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</si>
  <si>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</si>
  <si>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</si>
  <si>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</si>
  <si>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</si>
  <si>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</si>
  <si>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</si>
  <si>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</si>
  <si>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</si>
  <si>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</si>
  <si>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</si>
  <si>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</si>
  <si>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</si>
  <si>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</si>
  <si>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</si>
  <si>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</si>
  <si>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</si>
  <si>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</si>
  <si>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</si>
  <si>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</si>
  <si>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</si>
  <si>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</si>
  <si>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</si>
  <si>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</si>
  <si>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</si>
  <si>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</si>
  <si>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</si>
  <si>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</si>
  <si>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</si>
  <si>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</si>
  <si>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</si>
  <si>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</si>
  <si>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</si>
  <si>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</si>
  <si>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</si>
  <si>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</si>
  <si>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</si>
  <si>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</si>
  <si>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</si>
  <si>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</si>
  <si>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</si>
  <si>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</si>
  <si>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</si>
  <si>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</si>
  <si>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</si>
  <si>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</si>
  <si>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</si>
  <si>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</si>
  <si>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</si>
  <si>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</si>
  <si>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</si>
  <si>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</si>
  <si>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</si>
  <si>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</si>
  <si>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</si>
  <si>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</si>
  <si>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</si>
  <si>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</si>
  <si>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</si>
  <si>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</si>
  <si>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</si>
  <si>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</si>
  <si>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</si>
  <si>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</si>
  <si>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</si>
  <si>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</si>
  <si>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</si>
  <si>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</si>
  <si>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</si>
  <si>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</si>
  <si>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</si>
  <si>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</si>
  <si>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</si>
  <si>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</si>
  <si>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</si>
  <si>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</si>
  <si>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</si>
  <si>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</si>
  <si>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</si>
  <si>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</si>
  <si>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</si>
  <si>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</si>
  <si>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</si>
  <si>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</si>
  <si>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</si>
  <si>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</si>
  <si>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</si>
  <si>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</si>
  <si>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</si>
  <si>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</si>
  <si>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</si>
  <si>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</si>
  <si>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</si>
  <si>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</si>
  <si>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</si>
  <si>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</si>
  <si>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</si>
  <si>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</si>
  <si>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</si>
  <si>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</si>
  <si>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</si>
  <si>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</si>
  <si>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</si>
  <si>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</si>
  <si>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</si>
  <si>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</si>
  <si>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</si>
  <si>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</si>
  <si>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</si>
  <si>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</si>
  <si>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</si>
  <si>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</si>
  <si>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</si>
  <si>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</si>
  <si>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</si>
  <si>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</si>
  <si>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</si>
  <si>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</si>
  <si>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</si>
  <si>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</si>
  <si>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</si>
  <si>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</si>
  <si>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</si>
  <si>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</si>
  <si>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</si>
  <si>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</si>
  <si>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</si>
  <si>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</si>
  <si>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</si>
  <si>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</si>
  <si>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</si>
  <si>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</si>
  <si>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</si>
  <si>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</si>
  <si>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</si>
  <si>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</si>
  <si>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</si>
  <si>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</si>
  <si>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</si>
  <si>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</si>
  <si>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</si>
  <si>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</si>
  <si>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</si>
  <si>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</si>
  <si>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</si>
  <si>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</si>
  <si>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</si>
  <si>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</si>
  <si>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</si>
  <si>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</si>
  <si>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</si>
  <si>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</si>
  <si>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</si>
  <si>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</si>
  <si>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</si>
  <si>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</si>
  <si>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</si>
  <si>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</si>
  <si>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</si>
  <si>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Richard Coyne</t>
  </si>
  <si>
    <t>ANV</t>
  </si>
  <si>
    <t>Dixie Medal</t>
  </si>
  <si>
    <t>Richard Coyne, CSA</t>
  </si>
  <si>
    <t>Ashdoll Ren, CSA</t>
  </si>
  <si>
    <t>WDS Gettysburg</t>
  </si>
  <si>
    <t>Douglas Burke, USA</t>
  </si>
  <si>
    <t>WDS Forgotten</t>
  </si>
  <si>
    <t>Mitchell Cole, CSA</t>
  </si>
  <si>
    <t>WDS Chickamauga</t>
  </si>
  <si>
    <t>.</t>
  </si>
  <si>
    <t>Michael Mershon, USA</t>
  </si>
  <si>
    <t>WDS Shenandoah</t>
  </si>
  <si>
    <t>WDS Vicksburg</t>
  </si>
  <si>
    <t>WDS Corinth</t>
  </si>
  <si>
    <t>Iuka_C1U4 The Battle of Little Yellow Creek, Sept. 17, 1862 /40</t>
  </si>
  <si>
    <t>WDS Franklin</t>
  </si>
  <si>
    <t>cbp_c2u2.scn /45</t>
  </si>
  <si>
    <t>cbp2_c2u2.scn /45</t>
  </si>
  <si>
    <t>WDS Shiloh</t>
  </si>
  <si>
    <t>William Treuting, CSA</t>
  </si>
  <si>
    <t>Thomas Marshall, CSA</t>
  </si>
  <si>
    <t>WDS Peninsula</t>
  </si>
  <si>
    <t>Karl McEntegart, CSA</t>
  </si>
  <si>
    <t>David Peek, CSA</t>
  </si>
  <si>
    <t>Gary Houghtaling, CSA</t>
  </si>
  <si>
    <t>Mike Hemer, CSA</t>
  </si>
  <si>
    <t>Mitchell Cole, USA</t>
  </si>
  <si>
    <t>Tim Reneau, CSA</t>
  </si>
  <si>
    <t>!historical 1.1.2 Oak Hill - July 1st – Gettysburg [6 Turns]</t>
  </si>
  <si>
    <t>056: 640408-(H) Mansfield 20 [25 Turns]</t>
  </si>
  <si>
    <t>001: p_Perryville (h) [15 Turns]</t>
  </si>
  <si>
    <t>033: 1st Battle of Winchester V.1 May 25th 1862 [27 Turns]</t>
  </si>
  <si>
    <t>049: Cross Keys V.2 June 8th 1862 [25 Turns]</t>
  </si>
  <si>
    <t>05h_a. Champion Hill (large) [77 Turns]</t>
  </si>
  <si>
    <t>019: Spring Hill V.10 [75 Turns]</t>
  </si>
  <si>
    <t>086: Jk_Grant from the East [40 Turns]</t>
  </si>
  <si>
    <t>08a: Hist 7 Days Campaign [407 Turns]</t>
  </si>
  <si>
    <t>Rick Trembley, USA</t>
  </si>
  <si>
    <t>WDS Petersburg</t>
  </si>
  <si>
    <t>069: Holly Point Church I Oct 27th 1864 [20 Turns]</t>
  </si>
  <si>
    <t>Col.</t>
  </si>
  <si>
    <t>Jay Glenn, USA</t>
  </si>
  <si>
    <t>!HPS_BG_Training_v.1.01 [16 Turns]</t>
  </si>
  <si>
    <t>Victor Nelson, USA</t>
  </si>
  <si>
    <t>Mike Letus, USA</t>
  </si>
  <si>
    <t>WDS Antietam</t>
  </si>
  <si>
    <t>048: Ant_Hagerstown March V.1 [86 Turns]</t>
  </si>
  <si>
    <t>D.W. Mallory,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</si>
</sst>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4" fillId="0" borderId="0" xfId="0" applyFont="1"/>
    <xf numFmtId="0" fontId="15" fillId="0" borderId="0" xfId="0" applyFont="1"/>
    <xf numFmtId="37" fontId="9" fillId="0" borderId="0" xfId="1" applyNumberFormat="1" applyFont="1" applyAlignment="1">
      <alignment horizontal="left"/>
    </xf>
    <xf numFmtId="0" fontId="16" fillId="0" borderId="0" xfId="0" applyFont="1" applyAlignment="1">
      <alignment vertic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0</v>
      </c>
      <c r="E6" s="23">
        <f t="shared" ref="E6:H6" si="0">E10+E14+E18+E22</f>
        <v>3</v>
      </c>
      <c r="F6" s="23">
        <f t="shared" si="0"/>
        <v>8</v>
      </c>
      <c r="G6" s="23">
        <f t="shared" si="0"/>
        <v>3</v>
      </c>
      <c r="H6" s="23">
        <f t="shared" si="0"/>
        <v>2</v>
      </c>
      <c r="I6" s="54">
        <f>SUM(D6:H6)</f>
        <v>16</v>
      </c>
      <c r="J6" s="55">
        <f>(2*(D6+E6)+F6)/(2*I6)</f>
        <v>0.4375</v>
      </c>
      <c r="K6" s="55">
        <f>(2*(G6+H6)+F6)/(2*I6)</f>
        <v>0.5625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80" t="s">
        <v>118</v>
      </c>
      <c r="U6" s="81"/>
      <c r="V6" s="31">
        <f>COUNTIFS('DOR Games'!G2:G4993,"WDS Antietam")</f>
        <v>1</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80" t="s">
        <v>120</v>
      </c>
      <c r="U7" s="81"/>
      <c r="V7" s="31">
        <f>COUNTIFS('DOR Games'!G2:G4994,"WDS Atlanta")</f>
        <v>0</v>
      </c>
      <c r="W7" s="80" t="s">
        <v>121</v>
      </c>
      <c r="X7" s="81"/>
      <c r="Y7" s="31">
        <f>COUNTIFS('DOR Games'!G2:G4994,"TS Bull Run")</f>
        <v>0</v>
      </c>
      <c r="Z7" s="80" t="s">
        <v>176</v>
      </c>
      <c r="AA7" s="81"/>
      <c r="AB7" s="31">
        <f>COUNTIFS('DOR Games'!$G:$G,"AGEOD - CIVIL WAR II")</f>
        <v>0</v>
      </c>
    </row>
    <row r="8" spans="1:28" ht="15" customHeight="1" x14ac:dyDescent="0.25">
      <c r="A8" s="37" t="s">
        <v>150</v>
      </c>
      <c r="B8" s="38" t="s">
        <v>218</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7</v>
      </c>
      <c r="S8" s="2"/>
      <c r="T8" s="80" t="s">
        <v>123</v>
      </c>
      <c r="U8" s="81"/>
      <c r="V8" s="31">
        <f>COUNTIFS('DOR Games'!G2:G4995,"WDS Chancellorsville")</f>
        <v>0</v>
      </c>
      <c r="W8" s="80" t="s">
        <v>124</v>
      </c>
      <c r="X8" s="81"/>
      <c r="Y8" s="31">
        <f>COUNTIFS('DOR Games'!G2:G4995,"TS Chickamauga")</f>
        <v>0</v>
      </c>
      <c r="Z8" s="80" t="s">
        <v>122</v>
      </c>
      <c r="AA8" s="81"/>
      <c r="AB8" s="31">
        <f>COUNTIFS('DOR Games'!$G:$G,"MATRIX- Forge of Freedom")</f>
        <v>0</v>
      </c>
    </row>
    <row r="9" spans="1:28" ht="15" customHeight="1" x14ac:dyDescent="0.25">
      <c r="A9" s="39" t="s">
        <v>151</v>
      </c>
      <c r="B9" s="57">
        <f>SUM(B10:B11)</f>
        <v>162.51500000000001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10</v>
      </c>
      <c r="S9" s="2"/>
      <c r="T9" s="80" t="s">
        <v>124</v>
      </c>
      <c r="U9" s="81"/>
      <c r="V9" s="31">
        <f>COUNTIFS('DOR Games'!G2:G4996,"WDS Chickamauga")</f>
        <v>1</v>
      </c>
      <c r="W9" s="80" t="s">
        <v>128</v>
      </c>
      <c r="X9" s="81"/>
      <c r="Y9" s="31">
        <f>COUNTIFS('DOR Games'!G2:G4996,"TS Gettysburg")</f>
        <v>0</v>
      </c>
      <c r="Z9" s="80" t="s">
        <v>125</v>
      </c>
      <c r="AA9" s="81"/>
      <c r="AB9" s="31">
        <f>COUNTIFS('DOR Games'!$G:$G,"War Between The States (WBTS)")</f>
        <v>0</v>
      </c>
    </row>
    <row r="10" spans="1:28" x14ac:dyDescent="0.25">
      <c r="A10" s="40" t="s">
        <v>93</v>
      </c>
      <c r="B10" s="58">
        <f>'OBD File'!D3</f>
        <v>152.51500000000001</v>
      </c>
      <c r="C10" s="2"/>
      <c r="D10" s="23">
        <f>'DOR Games'!BH4</f>
        <v>0</v>
      </c>
      <c r="E10" s="23">
        <f>'DOR Games'!BI4</f>
        <v>3</v>
      </c>
      <c r="F10" s="23">
        <f>'DOR Games'!BJ4</f>
        <v>6</v>
      </c>
      <c r="G10" s="23">
        <f>'DOR Games'!BK4</f>
        <v>2</v>
      </c>
      <c r="H10" s="23">
        <f>'DOR Games'!BL4</f>
        <v>2</v>
      </c>
      <c r="I10" s="54">
        <f>SUM(D10:H10)</f>
        <v>13</v>
      </c>
      <c r="J10" s="55">
        <f>(2*(D10+E10)+F10)/(2*I10)</f>
        <v>0.46153846153846156</v>
      </c>
      <c r="K10" s="55">
        <f>(2*(G10+H10)+F10)/(2*I10)</f>
        <v>0.53846153846153844</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80" t="s">
        <v>129</v>
      </c>
      <c r="U10" s="81"/>
      <c r="V10" s="31">
        <f>COUNTIFS('DOR Games'!G2:G4997,"WDS Corinth")</f>
        <v>1</v>
      </c>
      <c r="W10" s="80" t="s">
        <v>130</v>
      </c>
      <c r="X10" s="81"/>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80" t="s">
        <v>132</v>
      </c>
      <c r="U12" s="81"/>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80" t="s">
        <v>133</v>
      </c>
      <c r="U13" s="81"/>
      <c r="V13" s="31">
        <f>COUNTIFS('DOR Games'!G2:G4999,"WDS Franklin")</f>
        <v>1</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80" t="s">
        <v>128</v>
      </c>
      <c r="U14" s="81"/>
      <c r="V14" s="31">
        <f>COUNTIFS('DOR Games'!G2:G5000,"WDS Gettysburg")</f>
        <v>2</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17</v>
      </c>
      <c r="S15" s="2"/>
      <c r="T15" s="80" t="s">
        <v>135</v>
      </c>
      <c r="U15" s="81"/>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1</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80" t="s">
        <v>142</v>
      </c>
      <c r="U18" s="81"/>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80" t="s">
        <v>145</v>
      </c>
      <c r="U19" s="81"/>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80" t="s">
        <v>130</v>
      </c>
      <c r="U20" s="81"/>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131</v>
      </c>
      <c r="S21" s="2"/>
      <c r="T21" s="80" t="s">
        <v>148</v>
      </c>
      <c r="U21" s="81"/>
      <c r="V21" s="31">
        <f>COUNTIFS('DOR Games'!G2:G5007,"WDS Vicksburg")</f>
        <v>5</v>
      </c>
      <c r="W21" s="2"/>
      <c r="X21" s="2"/>
      <c r="Y21" s="2"/>
      <c r="Z21" s="82" t="s">
        <v>110</v>
      </c>
      <c r="AA21" s="83"/>
      <c r="AB21" s="36">
        <f>SUM(V6:V21,Y6:Y10,AB6:AB8)</f>
        <v>17</v>
      </c>
    </row>
    <row r="22" spans="1:28" x14ac:dyDescent="0.25">
      <c r="A22" s="29" t="s">
        <v>112</v>
      </c>
      <c r="B22" s="30">
        <v>600</v>
      </c>
      <c r="C22" s="2"/>
      <c r="D22" s="23">
        <f>'DOR Games'!BT25</f>
        <v>0</v>
      </c>
      <c r="E22" s="23">
        <f>'DOR Games'!BT26</f>
        <v>0</v>
      </c>
      <c r="F22" s="23">
        <f>'DOR Games'!BT27</f>
        <v>0</v>
      </c>
      <c r="G22" s="23">
        <f>'DOR Games'!BT28</f>
        <v>1</v>
      </c>
      <c r="H22" s="23">
        <f>'DOR Games'!BT29</f>
        <v>0</v>
      </c>
      <c r="I22" s="54">
        <f>SUM(D22:H22)</f>
        <v>1</v>
      </c>
      <c r="J22" s="55">
        <f>(2*(D22+E22)+F22)/(2*I22)</f>
        <v>0</v>
      </c>
      <c r="K22" s="55">
        <f>(2*(G22+H22)+F22)/(2*I22)</f>
        <v>1</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386</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517</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441</v>
      </c>
      <c r="J30" s="2"/>
      <c r="K30" s="2"/>
      <c r="L30" s="2"/>
      <c r="M30" s="2"/>
      <c r="N30" s="2"/>
      <c r="O30" s="32" t="s">
        <v>136</v>
      </c>
      <c r="P30" s="33">
        <f>COUNTIFS('DOR Games'!$J$2:$J$5000,"&lt;10")</f>
        <v>2</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15</v>
      </c>
      <c r="J31" s="2"/>
      <c r="K31" s="2"/>
      <c r="L31" s="2"/>
      <c r="M31" s="2"/>
      <c r="N31" s="2"/>
      <c r="O31" s="32" t="s">
        <v>138</v>
      </c>
      <c r="P31" s="33">
        <f>COUNTIFS('DOR Games'!$J$2:$J$5000,"&gt;=10",'DOR Games'!$J$2:$J$5000,"&lt;=49")</f>
        <v>13</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12</v>
      </c>
      <c r="J32" s="2"/>
      <c r="K32" s="2"/>
      <c r="L32" s="2"/>
      <c r="M32" s="2"/>
      <c r="N32" s="2"/>
      <c r="O32" s="32" t="s">
        <v>141</v>
      </c>
      <c r="P32" s="33">
        <f>COUNTIFS('DOR Games'!$J$2:$J$5000,"&gt;=50",'DOR Games'!$J$2:$J$5000,"&lt;=99")</f>
        <v>2</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43</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30.411764705882351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133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8" sqref="F1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6">
        <f>'DOR Games'!A2</f>
        <v>22944</v>
      </c>
      <c r="B3" s="16">
        <f>'DOR Games'!B2</f>
        <v>45319</v>
      </c>
      <c r="C3" s="45">
        <f>'DOR Games'!AH2</f>
        <v>30</v>
      </c>
      <c r="D3" s="46">
        <f>SUM($C$3:$C$5000)</f>
        <v>152.51500000000001</v>
      </c>
      <c r="F3" s="16">
        <v>45717</v>
      </c>
      <c r="G3" s="21" t="s">
        <v>179</v>
      </c>
      <c r="H3" s="21">
        <v>10</v>
      </c>
      <c r="I3" s="46">
        <f>SUM(H3:H5000)</f>
        <v>10</v>
      </c>
      <c r="K3" s="97">
        <f>D3</f>
        <v>152.51500000000001</v>
      </c>
      <c r="L3" s="98"/>
      <c r="M3" s="97">
        <f>I3</f>
        <v>10</v>
      </c>
      <c r="N3" s="98"/>
    </row>
    <row r="4" spans="1:14" x14ac:dyDescent="0.25">
      <c r="A4" s="66">
        <f>'DOR Games'!A3</f>
        <v>22945</v>
      </c>
      <c r="B4" s="16">
        <f>'DOR Games'!B3</f>
        <v>45319</v>
      </c>
      <c r="C4" s="45">
        <f>'DOR Games'!AH3</f>
        <v>5.0600000000000005</v>
      </c>
      <c r="F4" s="16"/>
      <c r="G4" s="21"/>
      <c r="H4" s="21"/>
      <c r="L4" s="88" t="s">
        <v>97</v>
      </c>
      <c r="M4" s="89"/>
    </row>
    <row r="5" spans="1:14" x14ac:dyDescent="0.25">
      <c r="A5" s="66">
        <f>'DOR Games'!A4</f>
        <v>22959</v>
      </c>
      <c r="B5" s="16">
        <f>'DOR Games'!B4</f>
        <v>45334</v>
      </c>
      <c r="C5" s="45">
        <f>'DOR Games'!AH4</f>
        <v>1.875</v>
      </c>
      <c r="F5" s="16"/>
      <c r="G5" s="21"/>
      <c r="H5" s="21"/>
      <c r="L5" s="90">
        <f>SUM(K3+M3)</f>
        <v>162.51500000000001</v>
      </c>
      <c r="M5" s="91"/>
    </row>
    <row r="6" spans="1:14" x14ac:dyDescent="0.25">
      <c r="A6" s="66">
        <f>'DOR Games'!A5</f>
        <v>23025</v>
      </c>
      <c r="B6" s="16">
        <f>'DOR Games'!B5</f>
        <v>45390</v>
      </c>
      <c r="C6" s="45">
        <f>'DOR Games'!AH5</f>
        <v>3</v>
      </c>
      <c r="F6" s="16"/>
      <c r="G6" s="21"/>
      <c r="H6" s="21"/>
      <c r="L6" s="92"/>
      <c r="M6" s="93"/>
    </row>
    <row r="7" spans="1:14" x14ac:dyDescent="0.25">
      <c r="A7" s="66">
        <f>'DOR Games'!A6</f>
        <v>23065</v>
      </c>
      <c r="B7" s="16">
        <f>'DOR Games'!B6</f>
        <v>45442</v>
      </c>
      <c r="C7" s="45">
        <f>'DOR Games'!AH6</f>
        <v>5.68</v>
      </c>
      <c r="F7" s="16"/>
      <c r="G7" s="21"/>
      <c r="H7" s="21"/>
    </row>
    <row r="8" spans="1:14" x14ac:dyDescent="0.25">
      <c r="A8" s="66">
        <f>'DOR Games'!A7</f>
        <v>23074</v>
      </c>
      <c r="B8" s="16">
        <f>'DOR Games'!B7</f>
        <v>45452</v>
      </c>
      <c r="C8" s="45">
        <f>'DOR Games'!AH7</f>
        <v>6.25</v>
      </c>
      <c r="F8" s="16"/>
      <c r="G8" s="21"/>
      <c r="H8" s="21"/>
    </row>
    <row r="9" spans="1:14" x14ac:dyDescent="0.25">
      <c r="A9" s="66">
        <f>'DOR Games'!A8</f>
        <v>23139</v>
      </c>
      <c r="B9" s="16">
        <f>'DOR Games'!B8</f>
        <v>45586</v>
      </c>
      <c r="C9" s="45">
        <f>'DOR Games'!AH8</f>
        <v>7.04</v>
      </c>
      <c r="F9" s="16"/>
      <c r="G9" s="21"/>
      <c r="H9" s="21"/>
    </row>
    <row r="10" spans="1:14" x14ac:dyDescent="0.25">
      <c r="A10" s="66">
        <f>'DOR Games'!A9</f>
        <v>23173</v>
      </c>
      <c r="B10" s="16">
        <f>'DOR Games'!B9</f>
        <v>45662</v>
      </c>
      <c r="C10" s="45">
        <f>'DOR Games'!AH9</f>
        <v>0.25</v>
      </c>
      <c r="F10" s="16"/>
      <c r="G10" s="21"/>
      <c r="H10" s="21"/>
    </row>
    <row r="11" spans="1:14" x14ac:dyDescent="0.25">
      <c r="A11" s="66">
        <f>'DOR Games'!A10</f>
        <v>23174</v>
      </c>
      <c r="B11" s="16">
        <f>'DOR Games'!B10</f>
        <v>45662</v>
      </c>
      <c r="C11" s="45">
        <f>'DOR Games'!AH10</f>
        <v>10</v>
      </c>
      <c r="F11" s="16"/>
      <c r="G11" s="21"/>
      <c r="H11" s="21"/>
    </row>
    <row r="12" spans="1:14" x14ac:dyDescent="0.25">
      <c r="A12" s="66">
        <f>'DOR Games'!A11</f>
        <v>23177</v>
      </c>
      <c r="B12" s="16">
        <f>'DOR Games'!B11</f>
        <v>45663</v>
      </c>
      <c r="C12" s="45">
        <f>'DOR Games'!AH11</f>
        <v>19.25</v>
      </c>
      <c r="F12" s="16"/>
      <c r="G12" s="21"/>
      <c r="H12" s="21"/>
    </row>
    <row r="13" spans="1:14" x14ac:dyDescent="0.25">
      <c r="A13" s="66">
        <f>'DOR Games'!A12</f>
        <v>23178</v>
      </c>
      <c r="B13" s="16">
        <f>'DOR Games'!B12</f>
        <v>45666</v>
      </c>
      <c r="C13" s="45">
        <f>'DOR Games'!AH12</f>
        <v>11.25</v>
      </c>
      <c r="F13" s="16"/>
      <c r="G13" s="21"/>
      <c r="H13" s="21"/>
    </row>
    <row r="14" spans="1:14" x14ac:dyDescent="0.25">
      <c r="A14" s="66">
        <f>'DOR Games'!A13</f>
        <v>23189</v>
      </c>
      <c r="B14" s="16">
        <f>'DOR Games'!B13</f>
        <v>45662</v>
      </c>
      <c r="C14" s="45">
        <f>'DOR Games'!AH13</f>
        <v>20.5</v>
      </c>
      <c r="F14" s="16"/>
      <c r="G14" s="21"/>
      <c r="H14" s="21"/>
    </row>
    <row r="15" spans="1:14" x14ac:dyDescent="0.25">
      <c r="A15" s="66">
        <f>'DOR Games'!A14</f>
        <v>23190</v>
      </c>
      <c r="B15" s="16">
        <f>'DOR Games'!B14</f>
        <v>45667</v>
      </c>
      <c r="C15" s="45">
        <f>'DOR Games'!AH14</f>
        <v>11.4</v>
      </c>
      <c r="F15" s="16"/>
      <c r="G15" s="21"/>
      <c r="H15" s="21"/>
    </row>
    <row r="16" spans="1:14" x14ac:dyDescent="0.25">
      <c r="A16" s="66">
        <f>'DOR Games'!A15</f>
        <v>23201</v>
      </c>
      <c r="B16" s="16">
        <f>'DOR Games'!B15</f>
        <v>45663</v>
      </c>
      <c r="C16" s="45">
        <f>'DOR Games'!AH15</f>
        <v>8.4</v>
      </c>
      <c r="F16" s="16"/>
      <c r="G16" s="21"/>
      <c r="H16" s="21"/>
    </row>
    <row r="17" spans="1:8" x14ac:dyDescent="0.25">
      <c r="A17" s="66">
        <f>'DOR Games'!A16</f>
        <v>23371</v>
      </c>
      <c r="B17" s="16">
        <f>'DOR Games'!B16</f>
        <v>45778</v>
      </c>
      <c r="C17" s="45">
        <f>'DOR Games'!AH16</f>
        <v>5</v>
      </c>
      <c r="F17" s="16"/>
      <c r="G17" s="21"/>
      <c r="H17" s="21"/>
    </row>
    <row r="18" spans="1:8" x14ac:dyDescent="0.25">
      <c r="A18" s="66">
        <f>'DOR Games'!A17</f>
        <v>23403</v>
      </c>
      <c r="B18" s="16">
        <f>'DOR Games'!B17</f>
        <v>45809</v>
      </c>
      <c r="C18" s="45">
        <f>'DOR Games'!AH17</f>
        <v>2.4</v>
      </c>
      <c r="F18" s="16"/>
      <c r="G18" s="21"/>
      <c r="H18" s="21"/>
    </row>
    <row r="19" spans="1:8" x14ac:dyDescent="0.25">
      <c r="A19" s="66">
        <f>'DOR Games'!A18</f>
        <v>23409</v>
      </c>
      <c r="B19" s="16">
        <f>'DOR Games'!B18</f>
        <v>45809</v>
      </c>
      <c r="C19" s="45">
        <f>'DOR Games'!AH18</f>
        <v>5.16</v>
      </c>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5" sqref="F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'Richard Coyne'!A1</f>
        <v>Richard Coyne</v>
      </c>
      <c r="BH1" s="14" t="s">
        <v>11</v>
      </c>
      <c r="BI1" s="14" t="s">
        <v>12</v>
      </c>
      <c r="BJ1" s="14" t="s">
        <v>5</v>
      </c>
      <c r="BK1" s="14" t="s">
        <v>14</v>
      </c>
      <c r="BL1" s="14" t="s">
        <v>15</v>
      </c>
    </row>
    <row r="2" spans="1:75" x14ac:dyDescent="0.25">
      <c r="A2" s="64">
        <v>22944</v>
      </c>
      <c r="B2" s="16">
        <v>45319</v>
      </c>
      <c r="C2" t="s">
        <v>63</v>
      </c>
      <c r="D2" t="s">
        <v>180</v>
      </c>
      <c r="E2" t="s">
        <v>64</v>
      </c>
      <c r="F2" t="s">
        <v>181</v>
      </c>
      <c r="G2" t="s">
        <v>182</v>
      </c>
      <c r="H2" s="65" t="s">
        <v>206</v>
      </c>
      <c r="I2" t="s">
        <v>65</v>
      </c>
      <c r="J2" s="14">
        <v>6</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133</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13</v>
      </c>
      <c r="BO2" t="s">
        <v>67</v>
      </c>
    </row>
    <row r="3" spans="1:75" x14ac:dyDescent="0.25">
      <c r="A3" s="64">
        <v>22945</v>
      </c>
      <c r="B3" s="16">
        <v>45319</v>
      </c>
      <c r="C3" t="s">
        <v>63</v>
      </c>
      <c r="D3" t="s">
        <v>180</v>
      </c>
      <c r="E3" t="s">
        <v>64</v>
      </c>
      <c r="F3" t="s">
        <v>183</v>
      </c>
      <c r="G3" t="s">
        <v>184</v>
      </c>
      <c r="H3" s="65" t="s">
        <v>207</v>
      </c>
      <c r="I3" t="s">
        <v>69</v>
      </c>
      <c r="J3" s="14">
        <v>23</v>
      </c>
      <c r="K3" s="14" t="s">
        <v>64</v>
      </c>
      <c r="L3" t="s">
        <v>3</v>
      </c>
      <c r="M3" s="14">
        <v>5.0600000000000005</v>
      </c>
      <c r="N3" s="14">
        <v>7.4399999999999995</v>
      </c>
      <c r="AH3" s="17">
        <f t="shared" ref="AH3:AH66" si="17">SUM(AI3:AZ3)</f>
        <v>5.0600000000000005</v>
      </c>
      <c r="AI3" s="18">
        <f t="shared" si="0"/>
        <v>5.0600000000000005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0</v>
      </c>
      <c r="BI3" s="14">
        <f>COUNTIFS($D$2:$D$4276,"*"&amp;$BB$1&amp;"*",$K$2:$K$4276,"CSA",$L$2:$L$4276,"Minor Victory",$I$2:$I$4276,"Battle")</f>
        <v>3</v>
      </c>
      <c r="BJ3" s="14">
        <f>COUNTIFS($D$2:$D$4276,"*"&amp;$BB$1&amp;"*",$K$2:$K$4276,".",$I$2:$I$4276,"Battle")</f>
        <v>6</v>
      </c>
      <c r="BK3" s="14">
        <f>COUNTIFS($D$2:$D$4276,"*"&amp;$BB$1&amp;"*",$K$2:$K$4276,"USA",$L$2:$L$4276,"Minor Victory",$I$2:$I$4276,"Battle")</f>
        <v>2</v>
      </c>
      <c r="BL3" s="14">
        <f>COUNTIFS($D$2:$D$4276,"*"&amp;$BB$1&amp;"*",$K$2:$K$4276,"USA",$L$2:$L$4276,"Major Victory",$I$2:$I$4276,"Battle")</f>
        <v>2</v>
      </c>
      <c r="BN3" cm="1">
        <f t="array" ref="BN3">SUMPRODUCT(--EXACT($BO$3,$I$2:$I$4276))</f>
        <v>13</v>
      </c>
      <c r="BO3" t="s">
        <v>69</v>
      </c>
    </row>
    <row r="4" spans="1:75" x14ac:dyDescent="0.25">
      <c r="A4" s="64">
        <v>22959</v>
      </c>
      <c r="B4" s="16">
        <v>45334</v>
      </c>
      <c r="C4" t="s">
        <v>63</v>
      </c>
      <c r="D4" t="s">
        <v>180</v>
      </c>
      <c r="E4" t="s">
        <v>64</v>
      </c>
      <c r="F4" t="s">
        <v>185</v>
      </c>
      <c r="G4" t="s">
        <v>186</v>
      </c>
      <c r="H4" s="65" t="s">
        <v>208</v>
      </c>
      <c r="I4" t="s">
        <v>68</v>
      </c>
      <c r="J4" s="14">
        <v>15</v>
      </c>
      <c r="K4" s="14" t="s">
        <v>187</v>
      </c>
      <c r="L4" t="s">
        <v>5</v>
      </c>
      <c r="M4" s="14">
        <v>1.875</v>
      </c>
      <c r="N4" s="14">
        <v>1.875</v>
      </c>
      <c r="AH4" s="17">
        <f t="shared" si="17"/>
        <v>1.875</v>
      </c>
      <c r="AI4" s="18">
        <f t="shared" si="0"/>
        <v>1.875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133</v>
      </c>
      <c r="BH4" s="14">
        <f>SUM(BH2:BH3)</f>
        <v>0</v>
      </c>
      <c r="BI4" s="14">
        <f>SUM(BI2:BI3)</f>
        <v>3</v>
      </c>
      <c r="BJ4" s="14">
        <f>SUM(BJ2:BJ3)</f>
        <v>6</v>
      </c>
      <c r="BK4" s="14">
        <f>SUM(BK2:BK3)</f>
        <v>2</v>
      </c>
      <c r="BL4" s="14">
        <f>SUM(BL2:BL3)</f>
        <v>2</v>
      </c>
    </row>
    <row r="5" spans="1:75" x14ac:dyDescent="0.25">
      <c r="A5" s="64">
        <v>23025</v>
      </c>
      <c r="B5" s="16">
        <v>45390</v>
      </c>
      <c r="C5" t="s">
        <v>63</v>
      </c>
      <c r="D5" t="s">
        <v>197</v>
      </c>
      <c r="E5" t="s">
        <v>64</v>
      </c>
      <c r="F5" t="s">
        <v>198</v>
      </c>
      <c r="G5" t="s">
        <v>199</v>
      </c>
      <c r="H5" s="65" t="s">
        <v>214</v>
      </c>
      <c r="I5" t="s">
        <v>83</v>
      </c>
      <c r="J5" s="14">
        <v>12</v>
      </c>
      <c r="K5" s="14" t="s">
        <v>187</v>
      </c>
      <c r="L5" t="s">
        <v>5</v>
      </c>
      <c r="M5" s="14">
        <v>3</v>
      </c>
      <c r="N5" s="14">
        <v>3</v>
      </c>
      <c r="O5" t="s">
        <v>63</v>
      </c>
      <c r="P5" s="21" t="s">
        <v>200</v>
      </c>
      <c r="Q5" t="s">
        <v>64</v>
      </c>
      <c r="R5" s="62" t="s">
        <v>201</v>
      </c>
      <c r="S5" t="s">
        <v>63</v>
      </c>
      <c r="T5" s="62" t="s">
        <v>202</v>
      </c>
      <c r="U5" t="s">
        <v>64</v>
      </c>
      <c r="V5" s="62" t="s">
        <v>203</v>
      </c>
      <c r="W5" t="s">
        <v>63</v>
      </c>
      <c r="X5" s="63" t="s">
        <v>183</v>
      </c>
      <c r="Y5" t="s">
        <v>64</v>
      </c>
      <c r="Z5" s="63" t="s">
        <v>204</v>
      </c>
      <c r="AA5" t="s">
        <v>63</v>
      </c>
      <c r="AB5" s="62" t="s">
        <v>180</v>
      </c>
      <c r="AC5" t="s">
        <v>64</v>
      </c>
      <c r="AD5" s="62" t="s">
        <v>205</v>
      </c>
      <c r="AH5" s="17">
        <f t="shared" si="17"/>
        <v>3</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3</v>
      </c>
      <c r="AX5" s="18">
        <f t="shared" si="14"/>
        <v>0</v>
      </c>
      <c r="AY5" s="18">
        <f t="shared" si="15"/>
        <v>0</v>
      </c>
      <c r="AZ5" s="18">
        <f t="shared" si="16"/>
        <v>0</v>
      </c>
    </row>
    <row r="6" spans="1:75" x14ac:dyDescent="0.25">
      <c r="A6" s="64">
        <v>23065</v>
      </c>
      <c r="B6" s="16">
        <v>45442</v>
      </c>
      <c r="C6" t="s">
        <v>63</v>
      </c>
      <c r="D6" t="s">
        <v>180</v>
      </c>
      <c r="E6" t="s">
        <v>64</v>
      </c>
      <c r="F6" t="s">
        <v>188</v>
      </c>
      <c r="G6" t="s">
        <v>189</v>
      </c>
      <c r="H6" s="61" t="s">
        <v>209</v>
      </c>
      <c r="I6" t="s">
        <v>69</v>
      </c>
      <c r="J6" s="14">
        <v>18</v>
      </c>
      <c r="K6" s="14" t="s">
        <v>63</v>
      </c>
      <c r="L6" t="s">
        <v>4</v>
      </c>
      <c r="M6" s="14">
        <v>5.68</v>
      </c>
      <c r="N6" s="14">
        <v>4.32</v>
      </c>
      <c r="AH6" s="17">
        <f t="shared" si="17"/>
        <v>5.68</v>
      </c>
      <c r="AI6" s="18">
        <f t="shared" si="0"/>
        <v>5.68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23074</v>
      </c>
      <c r="B7" s="16">
        <v>45452</v>
      </c>
      <c r="C7" t="s">
        <v>63</v>
      </c>
      <c r="D7" t="s">
        <v>180</v>
      </c>
      <c r="E7" t="s">
        <v>64</v>
      </c>
      <c r="F7" t="s">
        <v>188</v>
      </c>
      <c r="G7" t="s">
        <v>189</v>
      </c>
      <c r="H7" s="61" t="s">
        <v>210</v>
      </c>
      <c r="I7" t="s">
        <v>69</v>
      </c>
      <c r="J7" s="14">
        <v>25</v>
      </c>
      <c r="K7" s="14" t="s">
        <v>187</v>
      </c>
      <c r="L7" t="s">
        <v>5</v>
      </c>
      <c r="M7" s="14">
        <v>6.25</v>
      </c>
      <c r="N7" s="14">
        <v>6.25</v>
      </c>
      <c r="AH7" s="17">
        <f t="shared" si="17"/>
        <v>6.25</v>
      </c>
      <c r="AI7" s="18">
        <f t="shared" si="0"/>
        <v>6.25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64">
        <v>23139</v>
      </c>
      <c r="B8" s="16">
        <v>45586</v>
      </c>
      <c r="C8" t="s">
        <v>63</v>
      </c>
      <c r="D8" t="s">
        <v>180</v>
      </c>
      <c r="E8" t="s">
        <v>64</v>
      </c>
      <c r="F8" t="s">
        <v>183</v>
      </c>
      <c r="G8" t="s">
        <v>190</v>
      </c>
      <c r="H8" s="65" t="s">
        <v>211</v>
      </c>
      <c r="I8" t="s">
        <v>69</v>
      </c>
      <c r="J8" s="14">
        <v>32</v>
      </c>
      <c r="K8" s="14" t="s">
        <v>64</v>
      </c>
      <c r="L8" t="s">
        <v>3</v>
      </c>
      <c r="M8" s="14">
        <v>7.04</v>
      </c>
      <c r="N8" s="14">
        <v>9.9600000000000009</v>
      </c>
      <c r="AH8" s="17">
        <f t="shared" si="17"/>
        <v>7.04</v>
      </c>
      <c r="AI8" s="18">
        <f t="shared" si="0"/>
        <v>7.04</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64">
        <v>23173</v>
      </c>
      <c r="B9" s="16">
        <v>45662</v>
      </c>
      <c r="C9" t="s">
        <v>63</v>
      </c>
      <c r="D9" t="s">
        <v>180</v>
      </c>
      <c r="E9" t="s">
        <v>64</v>
      </c>
      <c r="F9" t="s">
        <v>188</v>
      </c>
      <c r="G9" t="s">
        <v>190</v>
      </c>
      <c r="H9" s="61" t="s">
        <v>194</v>
      </c>
      <c r="I9" t="s">
        <v>69</v>
      </c>
      <c r="J9" s="14">
        <v>1</v>
      </c>
      <c r="K9" s="14" t="s">
        <v>187</v>
      </c>
      <c r="L9" t="s">
        <v>5</v>
      </c>
      <c r="M9" s="14">
        <v>0.25</v>
      </c>
      <c r="N9" s="14">
        <v>0.25</v>
      </c>
      <c r="AH9" s="17">
        <f t="shared" si="17"/>
        <v>0.25</v>
      </c>
      <c r="AI9" s="18">
        <f t="shared" si="0"/>
        <v>0.25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A10" s="64">
        <v>23174</v>
      </c>
      <c r="B10" s="16">
        <v>45662</v>
      </c>
      <c r="C10" t="s">
        <v>63</v>
      </c>
      <c r="D10" t="s">
        <v>180</v>
      </c>
      <c r="E10" t="s">
        <v>64</v>
      </c>
      <c r="F10" t="s">
        <v>188</v>
      </c>
      <c r="G10" t="s">
        <v>191</v>
      </c>
      <c r="H10" s="61" t="s">
        <v>192</v>
      </c>
      <c r="I10" t="s">
        <v>69</v>
      </c>
      <c r="J10" s="14">
        <v>40</v>
      </c>
      <c r="K10" s="14" t="s">
        <v>187</v>
      </c>
      <c r="L10" t="s">
        <v>5</v>
      </c>
      <c r="M10" s="14">
        <v>10</v>
      </c>
      <c r="N10" s="14">
        <v>10</v>
      </c>
      <c r="AH10" s="17">
        <f t="shared" si="17"/>
        <v>10</v>
      </c>
      <c r="AI10" s="18">
        <f t="shared" si="0"/>
        <v>10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23177</v>
      </c>
      <c r="B11" s="16">
        <v>45663</v>
      </c>
      <c r="C11" t="s">
        <v>63</v>
      </c>
      <c r="D11" t="s">
        <v>180</v>
      </c>
      <c r="E11" t="s">
        <v>64</v>
      </c>
      <c r="F11" t="s">
        <v>183</v>
      </c>
      <c r="G11" t="s">
        <v>190</v>
      </c>
      <c r="H11" s="65" t="s">
        <v>211</v>
      </c>
      <c r="I11" t="s">
        <v>69</v>
      </c>
      <c r="J11" s="14">
        <v>77</v>
      </c>
      <c r="K11" s="14" t="s">
        <v>187</v>
      </c>
      <c r="L11" t="s">
        <v>5</v>
      </c>
      <c r="M11" s="14">
        <v>19.25</v>
      </c>
      <c r="N11" s="14">
        <v>19.25</v>
      </c>
      <c r="AH11" s="17">
        <f t="shared" si="17"/>
        <v>19.25</v>
      </c>
      <c r="AI11" s="18">
        <f t="shared" si="0"/>
        <v>19.25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23178</v>
      </c>
      <c r="B12" s="16">
        <v>45666</v>
      </c>
      <c r="C12" t="s">
        <v>63</v>
      </c>
      <c r="D12" t="s">
        <v>180</v>
      </c>
      <c r="E12" t="s">
        <v>64</v>
      </c>
      <c r="F12" t="s">
        <v>188</v>
      </c>
      <c r="G12" t="s">
        <v>190</v>
      </c>
      <c r="H12" s="61" t="s">
        <v>195</v>
      </c>
      <c r="I12" t="s">
        <v>69</v>
      </c>
      <c r="J12" s="14">
        <v>45</v>
      </c>
      <c r="K12" s="14" t="s">
        <v>187</v>
      </c>
      <c r="L12" t="s">
        <v>5</v>
      </c>
      <c r="M12" s="14">
        <v>11.25</v>
      </c>
      <c r="N12" s="14">
        <v>11.25</v>
      </c>
      <c r="AH12" s="17">
        <f t="shared" si="17"/>
        <v>11.25</v>
      </c>
      <c r="AI12" s="18">
        <f t="shared" si="0"/>
        <v>11.25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23189</v>
      </c>
      <c r="B13" s="16">
        <v>45662</v>
      </c>
      <c r="C13" t="s">
        <v>63</v>
      </c>
      <c r="D13" t="s">
        <v>180</v>
      </c>
      <c r="E13" t="s">
        <v>64</v>
      </c>
      <c r="F13" t="s">
        <v>188</v>
      </c>
      <c r="G13" t="s">
        <v>193</v>
      </c>
      <c r="H13" s="65" t="s">
        <v>212</v>
      </c>
      <c r="I13" t="s">
        <v>69</v>
      </c>
      <c r="J13" s="14">
        <v>75</v>
      </c>
      <c r="K13" s="14" t="s">
        <v>63</v>
      </c>
      <c r="L13" t="s">
        <v>4</v>
      </c>
      <c r="M13" s="14">
        <v>20.5</v>
      </c>
      <c r="N13" s="14">
        <v>18</v>
      </c>
      <c r="AH13" s="17">
        <f t="shared" si="17"/>
        <v>20.5</v>
      </c>
      <c r="AI13" s="18">
        <f t="shared" si="0"/>
        <v>20.5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23190</v>
      </c>
      <c r="B14" s="16">
        <v>45667</v>
      </c>
      <c r="C14" t="s">
        <v>63</v>
      </c>
      <c r="D14" t="s">
        <v>180</v>
      </c>
      <c r="E14" t="s">
        <v>64</v>
      </c>
      <c r="F14" t="s">
        <v>188</v>
      </c>
      <c r="G14" t="s">
        <v>196</v>
      </c>
      <c r="H14" s="65" t="s">
        <v>213</v>
      </c>
      <c r="I14" t="s">
        <v>69</v>
      </c>
      <c r="J14" s="14">
        <v>40</v>
      </c>
      <c r="K14" s="14" t="s">
        <v>63</v>
      </c>
      <c r="L14" t="s">
        <v>4</v>
      </c>
      <c r="M14" s="14">
        <v>11.4</v>
      </c>
      <c r="N14" s="14">
        <v>9.6</v>
      </c>
      <c r="AH14" s="17">
        <f t="shared" si="17"/>
        <v>11.4</v>
      </c>
      <c r="AI14" s="18">
        <f t="shared" si="0"/>
        <v>11.4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1</v>
      </c>
      <c r="BW14" t="s">
        <v>83</v>
      </c>
    </row>
    <row r="15" spans="1:75" x14ac:dyDescent="0.25">
      <c r="A15" s="64">
        <v>23201</v>
      </c>
      <c r="B15" s="16">
        <v>45663</v>
      </c>
      <c r="C15" t="s">
        <v>63</v>
      </c>
      <c r="D15" t="s">
        <v>180</v>
      </c>
      <c r="E15" t="s">
        <v>64</v>
      </c>
      <c r="F15" t="s">
        <v>183</v>
      </c>
      <c r="G15" t="s">
        <v>190</v>
      </c>
      <c r="H15" s="65" t="s">
        <v>211</v>
      </c>
      <c r="I15" t="s">
        <v>69</v>
      </c>
      <c r="J15" s="14">
        <v>35</v>
      </c>
      <c r="K15" s="14" t="s">
        <v>64</v>
      </c>
      <c r="L15" t="s">
        <v>4</v>
      </c>
      <c r="M15" s="14">
        <v>8.4</v>
      </c>
      <c r="N15" s="14">
        <v>10.1</v>
      </c>
      <c r="AH15" s="17">
        <f t="shared" si="17"/>
        <v>8.4</v>
      </c>
      <c r="AI15" s="18">
        <f t="shared" si="0"/>
        <v>8.4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7">
        <v>23371</v>
      </c>
      <c r="B16" s="16">
        <v>45778</v>
      </c>
      <c r="C16" t="s">
        <v>63</v>
      </c>
      <c r="D16" t="s">
        <v>180</v>
      </c>
      <c r="E16" t="s">
        <v>64</v>
      </c>
      <c r="F16" t="s">
        <v>215</v>
      </c>
      <c r="G16" t="s">
        <v>216</v>
      </c>
      <c r="H16" s="61" t="s">
        <v>217</v>
      </c>
      <c r="I16" t="s">
        <v>69</v>
      </c>
      <c r="J16" s="14">
        <v>20</v>
      </c>
      <c r="K16" s="14" t="s">
        <v>187</v>
      </c>
      <c r="L16" t="s">
        <v>5</v>
      </c>
      <c r="M16" s="14">
        <v>5</v>
      </c>
      <c r="N16" s="14">
        <v>5</v>
      </c>
      <c r="AH16" s="17">
        <f t="shared" si="17"/>
        <v>5</v>
      </c>
      <c r="AI16" s="18">
        <f t="shared" si="0"/>
        <v>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0</v>
      </c>
      <c r="BU16" t="s">
        <v>15</v>
      </c>
    </row>
    <row r="17" spans="1:75" x14ac:dyDescent="0.25">
      <c r="A17" s="67">
        <v>23403</v>
      </c>
      <c r="B17" s="16">
        <v>45809</v>
      </c>
      <c r="C17" t="s">
        <v>63</v>
      </c>
      <c r="D17" t="s">
        <v>180</v>
      </c>
      <c r="E17" t="s">
        <v>64</v>
      </c>
      <c r="F17" t="s">
        <v>219</v>
      </c>
      <c r="G17" t="s">
        <v>182</v>
      </c>
      <c r="H17" s="61" t="s">
        <v>220</v>
      </c>
      <c r="I17" t="s">
        <v>69</v>
      </c>
      <c r="J17" s="14">
        <v>10</v>
      </c>
      <c r="K17" s="14" t="s">
        <v>64</v>
      </c>
      <c r="L17" t="s">
        <v>4</v>
      </c>
      <c r="M17" s="14">
        <v>2.4</v>
      </c>
      <c r="N17" s="14">
        <v>3.6</v>
      </c>
      <c r="AE17" s="20"/>
      <c r="AH17" s="17">
        <f t="shared" si="17"/>
        <v>2.4</v>
      </c>
      <c r="AI17" s="18">
        <f t="shared" si="0"/>
        <v>2.4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7">
        <v>23409</v>
      </c>
      <c r="B18" s="16">
        <v>45809</v>
      </c>
      <c r="C18" t="s">
        <v>63</v>
      </c>
      <c r="D18" t="s">
        <v>221</v>
      </c>
      <c r="E18" t="s">
        <v>64</v>
      </c>
      <c r="F18" t="s">
        <v>222</v>
      </c>
      <c r="G18" t="s">
        <v>223</v>
      </c>
      <c r="H18" s="61" t="s">
        <v>224</v>
      </c>
      <c r="I18" t="s">
        <v>86</v>
      </c>
      <c r="J18" s="14">
        <v>43</v>
      </c>
      <c r="K18" s="14" t="s">
        <v>64</v>
      </c>
      <c r="L18" t="s">
        <v>4</v>
      </c>
      <c r="M18" s="14">
        <v>5.16</v>
      </c>
      <c r="N18" s="14">
        <v>6.09</v>
      </c>
      <c r="O18" t="s">
        <v>64</v>
      </c>
      <c r="P18" s="21" t="s">
        <v>225</v>
      </c>
      <c r="Q18" t="s">
        <v>63</v>
      </c>
      <c r="R18" t="s">
        <v>183</v>
      </c>
      <c r="S18" t="s">
        <v>63</v>
      </c>
      <c r="T18" t="s">
        <v>180</v>
      </c>
      <c r="AE18" s="20"/>
      <c r="AH18" s="17">
        <f t="shared" si="17"/>
        <v>5.16</v>
      </c>
      <c r="AI18" s="18">
        <f t="shared" si="0"/>
        <v>0</v>
      </c>
      <c r="AJ18" s="18">
        <f t="shared" si="1"/>
        <v>0</v>
      </c>
      <c r="AK18" s="18">
        <f t="shared" si="2"/>
        <v>0</v>
      </c>
      <c r="AL18" s="18">
        <f t="shared" si="3"/>
        <v>0</v>
      </c>
      <c r="AM18" s="18">
        <f t="shared" si="4"/>
        <v>0</v>
      </c>
      <c r="AN18" s="18">
        <f t="shared" si="5"/>
        <v>0</v>
      </c>
      <c r="AO18" s="18">
        <f t="shared" si="18"/>
        <v>5.16</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1</v>
      </c>
    </row>
    <row r="22" spans="1: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1</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441</v>
      </c>
      <c r="BE37" t="s">
        <v>69</v>
      </c>
      <c r="BV37" cm="1">
        <f t="array" ref="BV37">SUMPRODUCT(--EXACT($BW$37,$I$2:$I$4276))</f>
        <v>1</v>
      </c>
      <c r="BW37" t="s">
        <v>65</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v>
      </c>
      <c r="BE38" t="s">
        <v>68</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v>
      </c>
      <c r="BE39" t="s">
        <v>174</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43</v>
      </c>
      <c r="BE40" t="s">
        <v>175</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65</v>
      </c>
      <c r="BV41">
        <f>SUM(BN3,BN8,BV14,BV27,BV37)</f>
        <v>17</v>
      </c>
      <c r="BW41" t="s">
        <v>110</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517</v>
      </c>
      <c r="BE42" t="s">
        <v>80</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16:G18 I18:T18">
    <cfRule type="containsText" dxfId="10" priority="1" operator="containsText" text=", USA">
      <formula>NOT(ISERROR(SEARCH(", USA",B16)))</formula>
    </cfRule>
    <cfRule type="containsText" dxfId="9" priority="2" operator="containsText" text=", CSA">
      <formula>NOT(ISERROR(SEARCH(", CSA",B16)))</formula>
    </cfRule>
  </conditionalFormatting>
  <conditionalFormatting sqref="B2:N4 B5:G6 I5:N6 B7:N7 C8:L8 B8:B14 M8:N14 C9:G10 I9:L10 C11:L13 C14:G14 I14:L14">
    <cfRule type="containsText" dxfId="8" priority="15" operator="containsText" text=", USA">
      <formula>NOT(ISERROR(SEARCH(", USA",B2)))</formula>
    </cfRule>
    <cfRule type="containsText" dxfId="7" priority="16" operator="containsText" text=", CSA">
      <formula>NOT(ISERROR(SEARCH(", CSA",B2)))</formula>
    </cfRule>
  </conditionalFormatting>
  <conditionalFormatting sqref="B15:AD15">
    <cfRule type="containsText" dxfId="6" priority="11" operator="containsText" text=", USA">
      <formula>NOT(ISERROR(SEARCH(", USA",B15)))</formula>
    </cfRule>
    <cfRule type="containsText" dxfId="5" priority="12" operator="containsText" text=", CSA">
      <formula>NOT(ISERROR(SEARCH(", CSA",B15)))</formula>
    </cfRule>
  </conditionalFormatting>
  <conditionalFormatting sqref="I16:N17">
    <cfRule type="containsText" dxfId="4" priority="3" operator="containsText" text=", USA">
      <formula>NOT(ISERROR(SEARCH(", USA",I16)))</formula>
    </cfRule>
    <cfRule type="containsText" dxfId="3" priority="4" operator="containsText" text=", CSA">
      <formula>NOT(ISERROR(SEARCH(", CSA",I16)))</formula>
    </cfRule>
  </conditionalFormatting>
  <conditionalFormatting sqref="O2:P14">
    <cfRule type="containsText" dxfId="2" priority="21" operator="containsText" text=", USA">
      <formula>NOT(ISERROR(SEARCH(", USA",O2)))</formula>
    </cfRule>
    <cfRule type="containsText" dxfId="1" priority="22" operator="containsText" text=", CSA">
      <formula>NOT(ISERROR(SEARCH(", CSA",O2)))</formula>
    </cfRule>
  </conditionalFormatting>
  <conditionalFormatting sqref="AI2:AZ1048576">
    <cfRule type="cellIs" dxfId="0" priority="2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Richard Coyne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2025-07-28T22:06:55Z</dcterms:modified>
</cp:coreProperties>
</file>